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[2023] ITQ 자격 운영\기출문제 업로드\5. ITQ_109\109_엑셀(문제 시트 지우기)\"/>
    </mc:Choice>
  </mc:AlternateContent>
  <bookViews>
    <workbookView xWindow="1845" yWindow="0" windowWidth="13275" windowHeight="15600"/>
  </bookViews>
  <sheets>
    <sheet name="제1작업" sheetId="1" r:id="rId1"/>
    <sheet name="제2작업" sheetId="2" r:id="rId2"/>
    <sheet name="제3작업" sheetId="3" r:id="rId3"/>
    <sheet name="제4작업" sheetId="13" r:id="rId4"/>
  </sheets>
  <definedNames>
    <definedName name="_xlnm._FilterDatabase" localSheetId="1" hidden="1">제2작업!$B$2:$H$10</definedName>
    <definedName name="_xlnm._FilterDatabase" localSheetId="2" hidden="1">제3작업!#REF!</definedName>
    <definedName name="판매가격">제1작업!$F$5:$F$12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5" i="3" l="1"/>
  <c r="H10" i="3"/>
  <c r="H6" i="3"/>
  <c r="H17" i="3" s="1"/>
  <c r="C16" i="3"/>
  <c r="C11" i="3"/>
  <c r="C7" i="3"/>
  <c r="C18" i="3" s="1"/>
  <c r="H11" i="2"/>
  <c r="J14" i="1"/>
  <c r="J13" i="1"/>
  <c r="E14" i="1"/>
  <c r="I5" i="1"/>
  <c r="I6" i="1"/>
  <c r="I7" i="1"/>
  <c r="I8" i="1"/>
  <c r="I9" i="1"/>
  <c r="I10" i="1"/>
  <c r="I11" i="1"/>
  <c r="I12" i="1"/>
  <c r="J5" i="1"/>
  <c r="J6" i="1"/>
  <c r="J7" i="1"/>
  <c r="J8" i="1"/>
  <c r="J9" i="1"/>
  <c r="J10" i="1"/>
  <c r="J11" i="1"/>
  <c r="J12" i="1"/>
  <c r="E13" i="1"/>
</calcChain>
</file>

<file path=xl/sharedStrings.xml><?xml version="1.0" encoding="utf-8"?>
<sst xmlns="http://schemas.openxmlformats.org/spreadsheetml/2006/main" count="147" uniqueCount="47">
  <si>
    <t>제조사</t>
  </si>
  <si>
    <t>전체 개수</t>
  </si>
  <si>
    <t>제품명</t>
  </si>
  <si>
    <t>전체 평균</t>
  </si>
  <si>
    <t>용기</t>
  </si>
  <si>
    <t>순위</t>
  </si>
  <si>
    <t>뚜껑</t>
  </si>
  <si>
    <t>롯데라면컵</t>
  </si>
  <si>
    <t>팔도</t>
  </si>
  <si>
    <t>종이(외면)</t>
  </si>
  <si>
    <t>육개장</t>
  </si>
  <si>
    <t>농심</t>
  </si>
  <si>
    <t>폴리스틸렌</t>
  </si>
  <si>
    <t>참깨라면</t>
  </si>
  <si>
    <t>오뚜기</t>
  </si>
  <si>
    <t>신라면</t>
  </si>
  <si>
    <t>진라면순한맛</t>
  </si>
  <si>
    <t>공화춘짬뽕</t>
  </si>
  <si>
    <t>너구리</t>
  </si>
  <si>
    <t>손짬뽕컵</t>
  </si>
  <si>
    <t>폴리스틸렌수지</t>
  </si>
  <si>
    <t>종이(외면) 용기 제품의 개수</t>
  </si>
  <si>
    <t>환산가격(1g)</t>
    <phoneticPr fontId="2" type="noConversion"/>
  </si>
  <si>
    <t>제품코드</t>
    <phoneticPr fontId="2" type="noConversion"/>
  </si>
  <si>
    <t>PL11-542</t>
    <phoneticPr fontId="2" type="noConversion"/>
  </si>
  <si>
    <t>NA21-451</t>
    <phoneticPr fontId="2" type="noConversion"/>
  </si>
  <si>
    <t>DT49-211</t>
    <phoneticPr fontId="2" type="noConversion"/>
  </si>
  <si>
    <t>NP96-451</t>
    <phoneticPr fontId="2" type="noConversion"/>
  </si>
  <si>
    <t>RT27-251</t>
    <phoneticPr fontId="2" type="noConversion"/>
  </si>
  <si>
    <t>PL11-422</t>
    <phoneticPr fontId="2" type="noConversion"/>
  </si>
  <si>
    <t>NG43-411</t>
  </si>
  <si>
    <t>NG43-411</t>
    <phoneticPr fontId="2" type="noConversion"/>
  </si>
  <si>
    <t>PL13-252</t>
    <phoneticPr fontId="2" type="noConversion"/>
  </si>
  <si>
    <t>판매가격</t>
    <phoneticPr fontId="2" type="noConversion"/>
  </si>
  <si>
    <t>판매수량
(단위:개)</t>
    <phoneticPr fontId="2" type="noConversion"/>
  </si>
  <si>
    <t>오뚜기 제품의 판매가격 평균</t>
    <phoneticPr fontId="2" type="noConversion"/>
  </si>
  <si>
    <t>최저 판매수량(단위:개)</t>
    <phoneticPr fontId="2" type="noConversion"/>
  </si>
  <si>
    <t>농심의 판매가격 평균</t>
    <phoneticPr fontId="2" type="noConversion"/>
  </si>
  <si>
    <t>P*</t>
    <phoneticPr fontId="2" type="noConversion"/>
  </si>
  <si>
    <t>&gt;=11</t>
    <phoneticPr fontId="2" type="noConversion"/>
  </si>
  <si>
    <t>팔도 개수</t>
  </si>
  <si>
    <t>오뚜기 개수</t>
  </si>
  <si>
    <t>농심 개수</t>
  </si>
  <si>
    <t>팔도 평균</t>
  </si>
  <si>
    <t>오뚜기 평균</t>
  </si>
  <si>
    <t>농심 평균</t>
  </si>
  <si>
    <t>환산가격
(1g)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</si>
</sst>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-* #,##0_-;\-* #,##0_-;_-* &quot;-&quot;_-;_-@_-"/>
    <numFmt numFmtId="177" formatCode="#,##0&quot;원&quot;"/>
    <numFmt numFmtId="178" formatCode="0.0_ 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굴림"/>
      <family val="3"/>
      <charset val="129"/>
    </font>
    <font>
      <b/>
      <sz val="11"/>
      <color theme="1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medium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 style="medium">
        <color indexed="64"/>
      </top>
      <bottom/>
      <diagonal style="thin">
        <color indexed="64"/>
      </diagonal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68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4" xfId="1" applyNumberFormat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0" fontId="3" fillId="0" borderId="6" xfId="1" applyNumberFormat="1" applyFont="1" applyBorder="1" applyAlignment="1">
      <alignment horizontal="center" vertical="center"/>
    </xf>
    <xf numFmtId="0" fontId="3" fillId="0" borderId="10" xfId="1" applyNumberFormat="1" applyFont="1" applyBorder="1" applyAlignment="1">
      <alignment horizontal="center" vertical="center"/>
    </xf>
    <xf numFmtId="0" fontId="3" fillId="0" borderId="11" xfId="1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1" fontId="3" fillId="0" borderId="3" xfId="1" applyFont="1" applyBorder="1" applyAlignment="1">
      <alignment horizontal="right" vertical="center"/>
    </xf>
    <xf numFmtId="41" fontId="3" fillId="0" borderId="1" xfId="1" applyFont="1" applyBorder="1" applyAlignment="1">
      <alignment horizontal="right" vertical="center"/>
    </xf>
    <xf numFmtId="41" fontId="3" fillId="0" borderId="10" xfId="1" applyFont="1" applyBorder="1" applyAlignment="1">
      <alignment horizontal="right" vertical="center"/>
    </xf>
    <xf numFmtId="41" fontId="3" fillId="0" borderId="0" xfId="1" applyFont="1" applyBorder="1" applyAlignment="1">
      <alignment horizontal="right" vertical="center"/>
    </xf>
    <xf numFmtId="177" fontId="3" fillId="0" borderId="3" xfId="1" applyNumberFormat="1" applyFont="1" applyBorder="1" applyAlignment="1">
      <alignment horizontal="right" vertical="center"/>
    </xf>
    <xf numFmtId="177" fontId="3" fillId="0" borderId="1" xfId="1" applyNumberFormat="1" applyFont="1" applyBorder="1" applyAlignment="1">
      <alignment horizontal="right" vertical="center"/>
    </xf>
    <xf numFmtId="177" fontId="3" fillId="0" borderId="10" xfId="1" applyNumberFormat="1" applyFont="1" applyBorder="1" applyAlignment="1">
      <alignment horizontal="right" vertical="center"/>
    </xf>
    <xf numFmtId="177" fontId="3" fillId="0" borderId="0" xfId="1" applyNumberFormat="1" applyFont="1" applyBorder="1" applyAlignment="1">
      <alignment horizontal="right" vertical="center"/>
    </xf>
    <xf numFmtId="0" fontId="3" fillId="0" borderId="3" xfId="1" applyNumberFormat="1" applyFont="1" applyBorder="1" applyAlignment="1">
      <alignment horizontal="right" vertical="center"/>
    </xf>
    <xf numFmtId="41" fontId="3" fillId="0" borderId="11" xfId="1" applyFont="1" applyBorder="1" applyAlignment="1">
      <alignment horizontal="center" vertical="center"/>
    </xf>
    <xf numFmtId="177" fontId="3" fillId="0" borderId="3" xfId="1" applyNumberFormat="1" applyFont="1" applyBorder="1" applyAlignment="1">
      <alignment horizontal="center" vertical="center"/>
    </xf>
    <xf numFmtId="177" fontId="3" fillId="0" borderId="1" xfId="1" applyNumberFormat="1" applyFont="1" applyBorder="1" applyAlignment="1">
      <alignment horizontal="center" vertical="center"/>
    </xf>
    <xf numFmtId="177" fontId="3" fillId="0" borderId="10" xfId="1" applyNumberFormat="1" applyFont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 wrapText="1"/>
    </xf>
    <xf numFmtId="41" fontId="3" fillId="0" borderId="23" xfId="1" applyFont="1" applyBorder="1" applyAlignment="1">
      <alignment horizontal="right" vertical="center"/>
    </xf>
    <xf numFmtId="0" fontId="3" fillId="2" borderId="24" xfId="0" applyFont="1" applyFill="1" applyBorder="1" applyAlignment="1">
      <alignment horizontal="center" vertical="center" wrapText="1"/>
    </xf>
    <xf numFmtId="178" fontId="3" fillId="0" borderId="1" xfId="0" applyNumberFormat="1" applyFont="1" applyBorder="1" applyAlignment="1">
      <alignment horizontal="right" vertical="center"/>
    </xf>
    <xf numFmtId="178" fontId="3" fillId="0" borderId="15" xfId="0" applyNumberFormat="1" applyFont="1" applyBorder="1" applyAlignment="1">
      <alignment horizontal="right" vertical="center"/>
    </xf>
    <xf numFmtId="178" fontId="3" fillId="0" borderId="25" xfId="0" applyNumberFormat="1" applyFont="1" applyBorder="1" applyAlignment="1">
      <alignment horizontal="right" vertical="center"/>
    </xf>
    <xf numFmtId="41" fontId="3" fillId="0" borderId="4" xfId="1" applyFont="1" applyBorder="1" applyAlignment="1">
      <alignment horizontal="center" vertical="center"/>
    </xf>
    <xf numFmtId="41" fontId="3" fillId="0" borderId="25" xfId="1" applyFont="1" applyBorder="1" applyAlignment="1">
      <alignment horizontal="right" vertical="center"/>
    </xf>
    <xf numFmtId="0" fontId="3" fillId="0" borderId="26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177" fontId="3" fillId="0" borderId="25" xfId="1" applyNumberFormat="1" applyFont="1" applyBorder="1" applyAlignment="1">
      <alignment horizontal="center" vertical="center"/>
    </xf>
    <xf numFmtId="177" fontId="3" fillId="0" borderId="25" xfId="1" applyNumberFormat="1" applyFont="1" applyBorder="1" applyAlignment="1">
      <alignment horizontal="right" vertical="center"/>
    </xf>
    <xf numFmtId="0" fontId="3" fillId="0" borderId="1" xfId="0" applyFont="1" applyBorder="1">
      <alignment vertical="center"/>
    </xf>
    <xf numFmtId="0" fontId="3" fillId="0" borderId="0" xfId="0" applyFont="1" applyAlignment="1">
      <alignment horizontal="center" vertical="center"/>
    </xf>
    <xf numFmtId="177" fontId="3" fillId="0" borderId="0" xfId="1" applyNumberFormat="1" applyFont="1" applyBorder="1" applyAlignment="1">
      <alignment horizontal="center" vertical="center"/>
    </xf>
    <xf numFmtId="178" fontId="3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178" fontId="3" fillId="0" borderId="10" xfId="0" applyNumberFormat="1" applyFont="1" applyBorder="1" applyAlignment="1">
      <alignment horizontal="right" vertical="center"/>
    </xf>
    <xf numFmtId="41" fontId="3" fillId="0" borderId="0" xfId="0" applyNumberFormat="1" applyFont="1">
      <alignment vertical="center"/>
    </xf>
    <xf numFmtId="0" fontId="3" fillId="2" borderId="27" xfId="0" applyFont="1" applyFill="1" applyBorder="1" applyAlignment="1">
      <alignment horizontal="center" vertical="center" wrapText="1"/>
    </xf>
    <xf numFmtId="0" fontId="3" fillId="2" borderId="28" xfId="0" applyFont="1" applyFill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/>
    </xf>
    <xf numFmtId="177" fontId="3" fillId="0" borderId="15" xfId="1" applyNumberFormat="1" applyFont="1" applyBorder="1" applyAlignment="1">
      <alignment horizontal="right" vertical="center"/>
    </xf>
    <xf numFmtId="41" fontId="3" fillId="0" borderId="15" xfId="1" applyFont="1" applyBorder="1" applyAlignment="1">
      <alignment horizontal="right" vertical="center"/>
    </xf>
    <xf numFmtId="0" fontId="3" fillId="2" borderId="24" xfId="0" applyFont="1" applyFill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3">
    <dxf>
      <font>
        <b/>
        <i val="0"/>
        <color rgb="FF0070C0"/>
      </font>
    </dxf>
    <dxf>
      <font>
        <b/>
        <i val="0"/>
        <color rgb="FF0070C0"/>
      </font>
    </dxf>
    <dxf>
      <font>
        <b/>
        <i val="0"/>
        <color rgb="FF0070C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microsoft.com/office/2011/relationships/chartColorStyle" Target="colors1.xml"/><Relationship Id="rId1" Type="http://schemas.microsoft.com/office/2011/relationships/chartStyle" Target="style1.xml"/><Relationship Id="rId4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1" i="0" u="none" strike="noStrike" kern="1200" spc="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r>
              <a:rPr lang="ko-KR" sz="2000" b="1"/>
              <a:t>농심 및 팔도 컵라면의 판매 현황</a:t>
            </a:r>
          </a:p>
        </c:rich>
      </c:tx>
      <c:overlay val="0"/>
      <c:spPr>
        <a:solidFill>
          <a:schemeClr val="bg1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1" i="0" u="none" strike="noStrike" kern="1200" spc="0" baseline="0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제1작업!$F$4</c:f>
              <c:strCache>
                <c:ptCount val="1"/>
                <c:pt idx="0">
                  <c:v>판매가격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2"/>
              <c:layout>
                <c:manualLayout>
                  <c:x val="1.3657407482087019E-3"/>
                  <c:y val="4.178839868501451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E019-40CD-B0FE-A9FAA330486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굴림" panose="020B0600000101010101" pitchFamily="50" charset="-127"/>
                    <a:ea typeface="굴림" panose="020B0600000101010101" pitchFamily="50" charset="-127"/>
                    <a:cs typeface="+mn-cs"/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(제1작업!$C$5:$C$7,제1작업!$C$10:$C$12)</c:f>
              <c:strCache>
                <c:ptCount val="6"/>
                <c:pt idx="0">
                  <c:v>너구리</c:v>
                </c:pt>
                <c:pt idx="1">
                  <c:v>신라면</c:v>
                </c:pt>
                <c:pt idx="2">
                  <c:v>롯데라면컵</c:v>
                </c:pt>
                <c:pt idx="3">
                  <c:v>손짬뽕컵</c:v>
                </c:pt>
                <c:pt idx="4">
                  <c:v>공화춘짬뽕</c:v>
                </c:pt>
                <c:pt idx="5">
                  <c:v>육개장</c:v>
                </c:pt>
              </c:strCache>
            </c:strRef>
          </c:cat>
          <c:val>
            <c:numRef>
              <c:f>(제1작업!$F$5:$F$7,제1작업!$F$10:$F$12)</c:f>
              <c:numCache>
                <c:formatCode>#,##0"원"</c:formatCode>
                <c:ptCount val="6"/>
                <c:pt idx="0">
                  <c:v>1240</c:v>
                </c:pt>
                <c:pt idx="1">
                  <c:v>800</c:v>
                </c:pt>
                <c:pt idx="2">
                  <c:v>750</c:v>
                </c:pt>
                <c:pt idx="3">
                  <c:v>1280</c:v>
                </c:pt>
                <c:pt idx="4">
                  <c:v>1280</c:v>
                </c:pt>
                <c:pt idx="5">
                  <c:v>850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019-40CD-B0FE-A9FAA33048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590369616"/>
        <c:axId val="372672256"/>
      </c:barChart>
      <c:lineChart>
        <c:grouping val="standard"/>
        <c:varyColors val="0"/>
        <c:ser>
          <c:idx val="1"/>
          <c:order val="1"/>
          <c:tx>
            <c:v>판매수량(단위:개)</c:v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10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strRef>
              <c:f>(제1작업!$C$5:$C$7,제1작업!$C$10:$C$12)</c:f>
              <c:strCache>
                <c:ptCount val="6"/>
                <c:pt idx="0">
                  <c:v>너구리</c:v>
                </c:pt>
                <c:pt idx="1">
                  <c:v>신라면</c:v>
                </c:pt>
                <c:pt idx="2">
                  <c:v>롯데라면컵</c:v>
                </c:pt>
                <c:pt idx="3">
                  <c:v>손짬뽕컵</c:v>
                </c:pt>
                <c:pt idx="4">
                  <c:v>공화춘짬뽕</c:v>
                </c:pt>
                <c:pt idx="5">
                  <c:v>육개장</c:v>
                </c:pt>
              </c:strCache>
            </c:strRef>
          </c:cat>
          <c:val>
            <c:numRef>
              <c:f>(제1작업!$H$5:$H$7,제1작업!$H$10:$H$12)</c:f>
              <c:numCache>
                <c:formatCode>_(* #,##0_);_(* \(#,##0\);_(* "-"_);_(@_)</c:formatCode>
                <c:ptCount val="6"/>
                <c:pt idx="0">
                  <c:v>1562</c:v>
                </c:pt>
                <c:pt idx="1">
                  <c:v>2465</c:v>
                </c:pt>
                <c:pt idx="2">
                  <c:v>954</c:v>
                </c:pt>
                <c:pt idx="3">
                  <c:v>865</c:v>
                </c:pt>
                <c:pt idx="4">
                  <c:v>1245</c:v>
                </c:pt>
                <c:pt idx="5">
                  <c:v>1432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019-40CD-B0FE-A9FAA33048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90365440"/>
        <c:axId val="372669856"/>
      </c:lineChart>
      <c:catAx>
        <c:axId val="5903696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372672256"/>
        <c:crosses val="autoZero"/>
        <c:auto val="1"/>
        <c:lblAlgn val="ctr"/>
        <c:lblOffset val="100"/>
        <c:noMultiLvlLbl val="0"/>
      </c:catAx>
      <c:valAx>
        <c:axId val="372672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/>
              </a:solidFill>
              <a:prstDash val="dash"/>
              <a:round/>
            </a:ln>
            <a:effectLst/>
          </c:spPr>
        </c:majorGridlines>
        <c:numFmt formatCode="#,##0&quot;원&quot;" sourceLinked="1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590369616"/>
        <c:crosses val="autoZero"/>
        <c:crossBetween val="between"/>
      </c:valAx>
      <c:valAx>
        <c:axId val="372669856"/>
        <c:scaling>
          <c:orientation val="minMax"/>
        </c:scaling>
        <c:delete val="0"/>
        <c:axPos val="r"/>
        <c:numFmt formatCode="_(* #,##0_);_(* \(#,##0\);_(* &quot;-&quot;_);_(@_)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590365440"/>
        <c:crosses val="max"/>
        <c:crossBetween val="between"/>
        <c:majorUnit val="1000"/>
      </c:valAx>
      <c:catAx>
        <c:axId val="590365440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372669856"/>
        <c:crosses val="autoZero"/>
        <c:auto val="1"/>
        <c:lblAlgn val="ctr"/>
        <c:lblOffset val="100"/>
        <c:noMultiLvlLbl val="0"/>
      </c:catAx>
      <c:spPr>
        <a:solidFill>
          <a:schemeClr val="bg1"/>
        </a:solid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defRPr>
          </a:pPr>
          <a:endParaRPr lang="ko-K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blipFill>
      <a:blip xmlns:r="http://schemas.openxmlformats.org/officeDocument/2006/relationships" r:embed="rId3"/>
      <a:tile tx="0" ty="0" sx="100000" sy="100000" flip="none" algn="tl"/>
    </a:blip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chemeClr val="tx1"/>
          </a:solidFill>
          <a:latin typeface="굴림" panose="020B0600000101010101" pitchFamily="50" charset="-127"/>
          <a:ea typeface="굴림" panose="020B0600000101010101" pitchFamily="50" charset="-127"/>
        </a:defRPr>
      </a:pPr>
      <a:endParaRPr lang="ko-KR"/>
    </a:p>
  </c:txPr>
  <c:userShapes r:id="rId4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114301</xdr:rowOff>
    </xdr:from>
    <xdr:to>
      <xdr:col>6</xdr:col>
      <xdr:colOff>438150</xdr:colOff>
      <xdr:row>2</xdr:row>
      <xdr:rowOff>161926</xdr:rowOff>
    </xdr:to>
    <xdr:sp macro="" textlink="">
      <xdr:nvSpPr>
        <xdr:cNvPr id="5" name="사각형: 잘린 위쪽 모서리 4">
          <a:extLst>
            <a:ext uri="{FF2B5EF4-FFF2-40B4-BE49-F238E27FC236}">
              <a16:creationId xmlns:a16="http://schemas.microsoft.com/office/drawing/2014/main" id="{95594927-A479-4C90-8B3B-798E3AAC56A9}"/>
            </a:ext>
          </a:extLst>
        </xdr:cNvPr>
        <xdr:cNvSpPr/>
      </xdr:nvSpPr>
      <xdr:spPr>
        <a:xfrm>
          <a:off x="123825" y="114301"/>
          <a:ext cx="5133975" cy="619125"/>
        </a:xfrm>
        <a:prstGeom prst="snip2SameRect">
          <a:avLst/>
        </a:prstGeom>
        <a:solidFill>
          <a:srgbClr val="FFFF00"/>
        </a:solidFill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2400" b="1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>컵라면 가격 및 판매수량</a:t>
          </a:r>
        </a:p>
      </xdr:txBody>
    </xdr:sp>
    <xdr:clientData/>
  </xdr:twoCellAnchor>
  <xdr:twoCellAnchor>
    <xdr:from>
      <xdr:col>7</xdr:col>
      <xdr:colOff>0</xdr:colOff>
      <xdr:row>0</xdr:row>
      <xdr:rowOff>85726</xdr:rowOff>
    </xdr:from>
    <xdr:to>
      <xdr:col>10</xdr:col>
      <xdr:colOff>0</xdr:colOff>
      <xdr:row>2</xdr:row>
      <xdr:rowOff>190500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430B872C-1CDE-4E46-BED4-CEC15344DE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95950" y="85726"/>
          <a:ext cx="2914650" cy="676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6875" cy="6048375"/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6DB725EC-EBC9-2157-359F-C7AF37A53A0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0.36499</cdr:x>
      <cdr:y>0.26222</cdr:y>
    </cdr:from>
    <cdr:to>
      <cdr:x>0.49478</cdr:x>
      <cdr:y>0.34586</cdr:y>
    </cdr:to>
    <cdr:sp macro="" textlink="">
      <cdr:nvSpPr>
        <cdr:cNvPr id="2" name="말풍선: 모서리가 둥근 사각형 1">
          <a:extLst xmlns:a="http://schemas.openxmlformats.org/drawingml/2006/main">
            <a:ext uri="{FF2B5EF4-FFF2-40B4-BE49-F238E27FC236}">
              <a16:creationId xmlns:a16="http://schemas.microsoft.com/office/drawing/2014/main" id="{75ACE311-D666-B41F-9A81-3CBD87DACCD7}"/>
            </a:ext>
          </a:extLst>
        </cdr:cNvPr>
        <cdr:cNvSpPr/>
      </cdr:nvSpPr>
      <cdr:spPr>
        <a:xfrm xmlns:a="http://schemas.openxmlformats.org/drawingml/2006/main">
          <a:off x="3394075" y="1593850"/>
          <a:ext cx="1206886" cy="508398"/>
        </a:xfrm>
        <a:prstGeom xmlns:a="http://schemas.openxmlformats.org/drawingml/2006/main" prst="wedgeRoundRectCallout">
          <a:avLst>
            <a:gd name="adj1" fmla="val 7340"/>
            <a:gd name="adj2" fmla="val 96511"/>
            <a:gd name="adj3" fmla="val 16667"/>
          </a:avLst>
        </a:prstGeom>
        <a:solidFill xmlns:a="http://schemas.openxmlformats.org/drawingml/2006/main">
          <a:schemeClr val="bg1"/>
        </a:solidFill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ko-KR" altLang="en-US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>최저 판매가격</a:t>
          </a:r>
          <a:endParaRPr lang="ko-KR">
            <a:solidFill>
              <a:schemeClr val="tx1"/>
            </a:solidFill>
            <a:latin typeface="굴림" panose="020B0600000101010101" pitchFamily="50" charset="-127"/>
            <a:ea typeface="굴림" panose="020B0600000101010101" pitchFamily="50" charset="-127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4"/>
  <sheetViews>
    <sheetView tabSelected="1" zoomScale="85" zoomScaleNormal="85" workbookViewId="0">
      <selection activeCell="H20" sqref="H20"/>
    </sheetView>
  </sheetViews>
  <sheetFormatPr defaultColWidth="9" defaultRowHeight="13.5" x14ac:dyDescent="0.3"/>
  <cols>
    <col min="1" max="1" width="1.625" style="1" customWidth="1"/>
    <col min="2" max="2" width="11.125" style="1" customWidth="1"/>
    <col min="3" max="3" width="13.375" style="1" customWidth="1"/>
    <col min="4" max="4" width="11" style="1" bestFit="1" customWidth="1"/>
    <col min="5" max="5" width="15.125" style="1" bestFit="1" customWidth="1"/>
    <col min="6" max="6" width="11" style="1" customWidth="1"/>
    <col min="7" max="8" width="11.5" style="1" customWidth="1"/>
    <col min="9" max="9" width="11.625" style="1" customWidth="1"/>
    <col min="10" max="10" width="15.125" style="1" bestFit="1" customWidth="1"/>
    <col min="11" max="16384" width="9" style="1"/>
  </cols>
  <sheetData>
    <row r="1" spans="2:10" ht="22.5" customHeight="1" x14ac:dyDescent="0.3"/>
    <row r="2" spans="2:10" ht="22.5" customHeight="1" x14ac:dyDescent="0.3"/>
    <row r="3" spans="2:10" ht="22.5" customHeight="1" thickBot="1" x14ac:dyDescent="0.35"/>
    <row r="4" spans="2:10" ht="27.75" thickBot="1" x14ac:dyDescent="0.35">
      <c r="B4" s="33" t="s">
        <v>23</v>
      </c>
      <c r="C4" s="7" t="s">
        <v>2</v>
      </c>
      <c r="D4" s="7" t="s">
        <v>0</v>
      </c>
      <c r="E4" s="8" t="s">
        <v>4</v>
      </c>
      <c r="F4" s="8" t="s">
        <v>33</v>
      </c>
      <c r="G4" s="35" t="s">
        <v>46</v>
      </c>
      <c r="H4" s="8" t="s">
        <v>34</v>
      </c>
      <c r="I4" s="7" t="s">
        <v>5</v>
      </c>
      <c r="J4" s="9" t="s">
        <v>6</v>
      </c>
    </row>
    <row r="5" spans="2:10" ht="21" customHeight="1" x14ac:dyDescent="0.3">
      <c r="B5" s="10" t="s">
        <v>31</v>
      </c>
      <c r="C5" s="11" t="s">
        <v>18</v>
      </c>
      <c r="D5" s="11" t="s">
        <v>11</v>
      </c>
      <c r="E5" s="30" t="s">
        <v>9</v>
      </c>
      <c r="F5" s="24">
        <v>1240</v>
      </c>
      <c r="G5" s="36">
        <v>6.8</v>
      </c>
      <c r="H5" s="20">
        <v>1562</v>
      </c>
      <c r="I5" s="14">
        <f t="shared" ref="I5:I12" si="0">_xlfn.RANK.EQ(H5,$H$5:$H$12)</f>
        <v>4</v>
      </c>
      <c r="J5" s="13" t="str">
        <f t="shared" ref="J5:J12" si="1">CHOOSE(RIGHT(B5,1),"폴리에틸렌","에틸렌초산비닐")</f>
        <v>폴리에틸렌</v>
      </c>
    </row>
    <row r="6" spans="2:10" ht="21" customHeight="1" x14ac:dyDescent="0.3">
      <c r="B6" s="3" t="s">
        <v>27</v>
      </c>
      <c r="C6" s="2" t="s">
        <v>15</v>
      </c>
      <c r="D6" s="2" t="s">
        <v>11</v>
      </c>
      <c r="E6" s="31" t="s">
        <v>12</v>
      </c>
      <c r="F6" s="25">
        <v>800</v>
      </c>
      <c r="G6" s="36">
        <v>7.7</v>
      </c>
      <c r="H6" s="21">
        <v>2465</v>
      </c>
      <c r="I6" s="15">
        <f t="shared" si="0"/>
        <v>1</v>
      </c>
      <c r="J6" s="16" t="str">
        <f t="shared" si="1"/>
        <v>폴리에틸렌</v>
      </c>
    </row>
    <row r="7" spans="2:10" ht="21" customHeight="1" x14ac:dyDescent="0.3">
      <c r="B7" s="3" t="s">
        <v>24</v>
      </c>
      <c r="C7" s="2" t="s">
        <v>7</v>
      </c>
      <c r="D7" s="2" t="s">
        <v>8</v>
      </c>
      <c r="E7" s="31" t="s">
        <v>9</v>
      </c>
      <c r="F7" s="25">
        <v>750</v>
      </c>
      <c r="G7" s="36">
        <v>7.6</v>
      </c>
      <c r="H7" s="21">
        <v>954</v>
      </c>
      <c r="I7" s="15">
        <f t="shared" si="0"/>
        <v>7</v>
      </c>
      <c r="J7" s="16" t="str">
        <f t="shared" si="1"/>
        <v>에틸렌초산비닐</v>
      </c>
    </row>
    <row r="8" spans="2:10" ht="21" customHeight="1" x14ac:dyDescent="0.3">
      <c r="B8" s="3" t="s">
        <v>28</v>
      </c>
      <c r="C8" s="2" t="s">
        <v>16</v>
      </c>
      <c r="D8" s="2" t="s">
        <v>14</v>
      </c>
      <c r="E8" s="31" t="s">
        <v>9</v>
      </c>
      <c r="F8" s="25">
        <v>950</v>
      </c>
      <c r="G8" s="37">
        <v>7</v>
      </c>
      <c r="H8" s="21">
        <v>2056</v>
      </c>
      <c r="I8" s="15">
        <f t="shared" si="0"/>
        <v>2</v>
      </c>
      <c r="J8" s="16" t="str">
        <f t="shared" si="1"/>
        <v>폴리에틸렌</v>
      </c>
    </row>
    <row r="9" spans="2:10" ht="21" customHeight="1" x14ac:dyDescent="0.3">
      <c r="B9" s="3" t="s">
        <v>26</v>
      </c>
      <c r="C9" s="2" t="s">
        <v>13</v>
      </c>
      <c r="D9" s="2" t="s">
        <v>14</v>
      </c>
      <c r="E9" s="31" t="s">
        <v>9</v>
      </c>
      <c r="F9" s="25">
        <v>840</v>
      </c>
      <c r="G9" s="36">
        <v>8.6</v>
      </c>
      <c r="H9" s="21">
        <v>1625</v>
      </c>
      <c r="I9" s="15">
        <f t="shared" si="0"/>
        <v>3</v>
      </c>
      <c r="J9" s="16" t="str">
        <f t="shared" si="1"/>
        <v>폴리에틸렌</v>
      </c>
    </row>
    <row r="10" spans="2:10" ht="21" customHeight="1" x14ac:dyDescent="0.3">
      <c r="B10" s="3" t="s">
        <v>32</v>
      </c>
      <c r="C10" s="2" t="s">
        <v>19</v>
      </c>
      <c r="D10" s="2" t="s">
        <v>8</v>
      </c>
      <c r="E10" s="31" t="s">
        <v>20</v>
      </c>
      <c r="F10" s="25">
        <v>1280</v>
      </c>
      <c r="G10" s="36">
        <v>11</v>
      </c>
      <c r="H10" s="21">
        <v>865</v>
      </c>
      <c r="I10" s="15">
        <f t="shared" si="0"/>
        <v>8</v>
      </c>
      <c r="J10" s="16" t="str">
        <f t="shared" si="1"/>
        <v>에틸렌초산비닐</v>
      </c>
    </row>
    <row r="11" spans="2:10" ht="21" customHeight="1" x14ac:dyDescent="0.3">
      <c r="B11" s="3" t="s">
        <v>29</v>
      </c>
      <c r="C11" s="2" t="s">
        <v>17</v>
      </c>
      <c r="D11" s="2" t="s">
        <v>8</v>
      </c>
      <c r="E11" s="31" t="s">
        <v>12</v>
      </c>
      <c r="F11" s="25">
        <v>1280</v>
      </c>
      <c r="G11" s="36">
        <v>11.1</v>
      </c>
      <c r="H11" s="21">
        <v>1245</v>
      </c>
      <c r="I11" s="15">
        <f t="shared" si="0"/>
        <v>6</v>
      </c>
      <c r="J11" s="16" t="str">
        <f t="shared" si="1"/>
        <v>에틸렌초산비닐</v>
      </c>
    </row>
    <row r="12" spans="2:10" ht="21" customHeight="1" thickBot="1" x14ac:dyDescent="0.35">
      <c r="B12" s="12" t="s">
        <v>25</v>
      </c>
      <c r="C12" s="5" t="s">
        <v>10</v>
      </c>
      <c r="D12" s="5" t="s">
        <v>11</v>
      </c>
      <c r="E12" s="32" t="s">
        <v>12</v>
      </c>
      <c r="F12" s="26">
        <v>850</v>
      </c>
      <c r="G12" s="38">
        <v>11</v>
      </c>
      <c r="H12" s="22">
        <v>1432</v>
      </c>
      <c r="I12" s="17">
        <f t="shared" si="0"/>
        <v>5</v>
      </c>
      <c r="J12" s="18" t="str">
        <f t="shared" si="1"/>
        <v>폴리에틸렌</v>
      </c>
    </row>
    <row r="13" spans="2:10" ht="21" customHeight="1" x14ac:dyDescent="0.3">
      <c r="B13" s="58" t="s">
        <v>21</v>
      </c>
      <c r="C13" s="59"/>
      <c r="D13" s="60"/>
      <c r="E13" s="28" t="str">
        <f>DCOUNTA(B4:H12,2,E4:E5)&amp;"개"</f>
        <v>4개</v>
      </c>
      <c r="F13" s="61"/>
      <c r="G13" s="63" t="s">
        <v>36</v>
      </c>
      <c r="H13" s="59"/>
      <c r="I13" s="60"/>
      <c r="J13" s="39">
        <f>MIN(H5:H12)</f>
        <v>865</v>
      </c>
    </row>
    <row r="14" spans="2:10" ht="21" customHeight="1" thickBot="1" x14ac:dyDescent="0.35">
      <c r="B14" s="64" t="s">
        <v>35</v>
      </c>
      <c r="C14" s="65"/>
      <c r="D14" s="66"/>
      <c r="E14" s="34">
        <f>SUMIF(D5:D12,"오뚜기",판매가격)/COUNTIF(D5:D12,"오뚜기")</f>
        <v>895</v>
      </c>
      <c r="F14" s="62"/>
      <c r="G14" s="4" t="s">
        <v>23</v>
      </c>
      <c r="H14" s="5" t="s">
        <v>30</v>
      </c>
      <c r="I14" s="6" t="s">
        <v>33</v>
      </c>
      <c r="J14" s="29">
        <f>VLOOKUP(H14,B5:F12,5,0)</f>
        <v>1240</v>
      </c>
    </row>
  </sheetData>
  <sortState ref="A5:J12">
    <sortCondition ref="A5:A12"/>
  </sortState>
  <mergeCells count="4">
    <mergeCell ref="B13:D13"/>
    <mergeCell ref="B14:D14"/>
    <mergeCell ref="G13:I13"/>
    <mergeCell ref="F13:F14"/>
  </mergeCells>
  <phoneticPr fontId="2" type="noConversion"/>
  <conditionalFormatting sqref="B5:J12">
    <cfRule type="expression" dxfId="2" priority="1">
      <formula>$F5&gt;=1000</formula>
    </cfRule>
  </conditionalFormatting>
  <dataValidations count="1">
    <dataValidation type="list" allowBlank="1" showInputMessage="1" showErrorMessage="1" sqref="H14">
      <formula1>$B$5:$B$12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0"/>
  <sheetViews>
    <sheetView topLeftCell="B1" zoomScaleNormal="100" workbookViewId="0">
      <selection activeCell="D32" sqref="D32"/>
    </sheetView>
  </sheetViews>
  <sheetFormatPr defaultColWidth="9" defaultRowHeight="13.5" x14ac:dyDescent="0.3"/>
  <cols>
    <col min="1" max="1" width="1.625" style="1" customWidth="1"/>
    <col min="2" max="2" width="11.125" style="1" customWidth="1"/>
    <col min="3" max="3" width="13.375" style="1" customWidth="1"/>
    <col min="4" max="4" width="11" style="1" bestFit="1" customWidth="1"/>
    <col min="5" max="5" width="15.125" style="1" bestFit="1" customWidth="1"/>
    <col min="6" max="6" width="11" style="1" customWidth="1"/>
    <col min="7" max="8" width="11.5" style="1" customWidth="1"/>
    <col min="9" max="10" width="10.5" style="1" customWidth="1"/>
    <col min="11" max="16384" width="9" style="1"/>
  </cols>
  <sheetData>
    <row r="1" spans="2:8" ht="14.25" thickBot="1" x14ac:dyDescent="0.35"/>
    <row r="2" spans="2:8" ht="27.75" thickBot="1" x14ac:dyDescent="0.35">
      <c r="B2" s="33" t="s">
        <v>23</v>
      </c>
      <c r="C2" s="7" t="s">
        <v>2</v>
      </c>
      <c r="D2" s="7" t="s">
        <v>0</v>
      </c>
      <c r="E2" s="8" t="s">
        <v>4</v>
      </c>
      <c r="F2" s="8" t="s">
        <v>33</v>
      </c>
      <c r="G2" s="35" t="s">
        <v>46</v>
      </c>
      <c r="H2" s="8" t="s">
        <v>34</v>
      </c>
    </row>
    <row r="3" spans="2:8" x14ac:dyDescent="0.3">
      <c r="B3" s="10" t="s">
        <v>31</v>
      </c>
      <c r="C3" s="11" t="s">
        <v>18</v>
      </c>
      <c r="D3" s="11" t="s">
        <v>11</v>
      </c>
      <c r="E3" s="30" t="s">
        <v>9</v>
      </c>
      <c r="F3" s="24">
        <v>1260</v>
      </c>
      <c r="G3" s="36">
        <v>6.8</v>
      </c>
      <c r="H3" s="20">
        <v>1562</v>
      </c>
    </row>
    <row r="4" spans="2:8" x14ac:dyDescent="0.3">
      <c r="B4" s="3" t="s">
        <v>27</v>
      </c>
      <c r="C4" s="2" t="s">
        <v>15</v>
      </c>
      <c r="D4" s="2" t="s">
        <v>11</v>
      </c>
      <c r="E4" s="31" t="s">
        <v>12</v>
      </c>
      <c r="F4" s="25">
        <v>800</v>
      </c>
      <c r="G4" s="36">
        <v>7.7</v>
      </c>
      <c r="H4" s="21">
        <v>2465</v>
      </c>
    </row>
    <row r="5" spans="2:8" x14ac:dyDescent="0.3">
      <c r="B5" s="3" t="s">
        <v>24</v>
      </c>
      <c r="C5" s="2" t="s">
        <v>7</v>
      </c>
      <c r="D5" s="2" t="s">
        <v>8</v>
      </c>
      <c r="E5" s="31" t="s">
        <v>9</v>
      </c>
      <c r="F5" s="25">
        <v>750</v>
      </c>
      <c r="G5" s="36">
        <v>7.6</v>
      </c>
      <c r="H5" s="21">
        <v>954</v>
      </c>
    </row>
    <row r="6" spans="2:8" x14ac:dyDescent="0.3">
      <c r="B6" s="3" t="s">
        <v>28</v>
      </c>
      <c r="C6" s="2" t="s">
        <v>16</v>
      </c>
      <c r="D6" s="2" t="s">
        <v>14</v>
      </c>
      <c r="E6" s="31" t="s">
        <v>9</v>
      </c>
      <c r="F6" s="25">
        <v>950</v>
      </c>
      <c r="G6" s="37">
        <v>7</v>
      </c>
      <c r="H6" s="21">
        <v>2056</v>
      </c>
    </row>
    <row r="7" spans="2:8" x14ac:dyDescent="0.3">
      <c r="B7" s="3" t="s">
        <v>26</v>
      </c>
      <c r="C7" s="2" t="s">
        <v>13</v>
      </c>
      <c r="D7" s="2" t="s">
        <v>14</v>
      </c>
      <c r="E7" s="31" t="s">
        <v>9</v>
      </c>
      <c r="F7" s="25">
        <v>840</v>
      </c>
      <c r="G7" s="36">
        <v>8.6</v>
      </c>
      <c r="H7" s="21">
        <v>1625</v>
      </c>
    </row>
    <row r="8" spans="2:8" x14ac:dyDescent="0.3">
      <c r="B8" s="3" t="s">
        <v>32</v>
      </c>
      <c r="C8" s="2" t="s">
        <v>19</v>
      </c>
      <c r="D8" s="2" t="s">
        <v>8</v>
      </c>
      <c r="E8" s="31" t="s">
        <v>20</v>
      </c>
      <c r="F8" s="25">
        <v>1280</v>
      </c>
      <c r="G8" s="36">
        <v>11</v>
      </c>
      <c r="H8" s="21">
        <v>865</v>
      </c>
    </row>
    <row r="9" spans="2:8" x14ac:dyDescent="0.3">
      <c r="B9" s="3" t="s">
        <v>29</v>
      </c>
      <c r="C9" s="2" t="s">
        <v>17</v>
      </c>
      <c r="D9" s="2" t="s">
        <v>8</v>
      </c>
      <c r="E9" s="31" t="s">
        <v>12</v>
      </c>
      <c r="F9" s="25">
        <v>1280</v>
      </c>
      <c r="G9" s="36">
        <v>11.1</v>
      </c>
      <c r="H9" s="21">
        <v>1245</v>
      </c>
    </row>
    <row r="10" spans="2:8" x14ac:dyDescent="0.3">
      <c r="B10" s="41" t="s">
        <v>25</v>
      </c>
      <c r="C10" s="42" t="s">
        <v>10</v>
      </c>
      <c r="D10" s="42" t="s">
        <v>11</v>
      </c>
      <c r="E10" s="43" t="s">
        <v>12</v>
      </c>
      <c r="F10" s="44">
        <v>850</v>
      </c>
      <c r="G10" s="38">
        <v>11</v>
      </c>
      <c r="H10" s="40">
        <v>1432</v>
      </c>
    </row>
    <row r="11" spans="2:8" x14ac:dyDescent="0.3">
      <c r="B11" s="67" t="s">
        <v>37</v>
      </c>
      <c r="C11" s="67"/>
      <c r="D11" s="67"/>
      <c r="E11" s="67"/>
      <c r="F11" s="67"/>
      <c r="G11" s="67"/>
      <c r="H11" s="45">
        <f>DAVERAGE(B2:H10,5,D2:D3)</f>
        <v>970</v>
      </c>
    </row>
    <row r="13" spans="2:8" ht="14.25" thickBot="1" x14ac:dyDescent="0.35"/>
    <row r="14" spans="2:8" ht="27.75" thickBot="1" x14ac:dyDescent="0.35">
      <c r="B14" s="53" t="s">
        <v>23</v>
      </c>
      <c r="C14" s="52" t="s">
        <v>46</v>
      </c>
      <c r="H14" s="51"/>
    </row>
    <row r="15" spans="2:8" x14ac:dyDescent="0.3">
      <c r="B15" s="1" t="s">
        <v>38</v>
      </c>
      <c r="C15" s="1" t="s">
        <v>39</v>
      </c>
    </row>
    <row r="17" spans="2:6" ht="14.25" thickBot="1" x14ac:dyDescent="0.35"/>
    <row r="18" spans="2:6" ht="27.75" thickBot="1" x14ac:dyDescent="0.35">
      <c r="B18" s="57" t="s">
        <v>2</v>
      </c>
      <c r="C18" s="57" t="s">
        <v>0</v>
      </c>
      <c r="D18" s="35" t="s">
        <v>33</v>
      </c>
      <c r="E18" s="35" t="s">
        <v>46</v>
      </c>
      <c r="F18" s="35" t="s">
        <v>34</v>
      </c>
    </row>
    <row r="19" spans="2:6" x14ac:dyDescent="0.3">
      <c r="B19" s="54" t="s">
        <v>19</v>
      </c>
      <c r="C19" s="54" t="s">
        <v>8</v>
      </c>
      <c r="D19" s="55">
        <v>1280</v>
      </c>
      <c r="E19" s="37">
        <v>11</v>
      </c>
      <c r="F19" s="56">
        <v>865</v>
      </c>
    </row>
    <row r="20" spans="2:6" x14ac:dyDescent="0.3">
      <c r="B20" s="2" t="s">
        <v>17</v>
      </c>
      <c r="C20" s="2" t="s">
        <v>8</v>
      </c>
      <c r="D20" s="25">
        <v>1280</v>
      </c>
      <c r="E20" s="36">
        <v>11.1</v>
      </c>
      <c r="F20" s="21">
        <v>1245</v>
      </c>
    </row>
  </sheetData>
  <mergeCells count="1">
    <mergeCell ref="B11:G11"/>
  </mergeCells>
  <phoneticPr fontId="2" type="noConversion"/>
  <conditionalFormatting sqref="B3:H10">
    <cfRule type="expression" dxfId="1" priority="1">
      <formula>$F3&gt;=1000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8"/>
  <sheetViews>
    <sheetView zoomScaleNormal="100" workbookViewId="0">
      <selection activeCell="J32" sqref="J32"/>
    </sheetView>
  </sheetViews>
  <sheetFormatPr defaultColWidth="9" defaultRowHeight="13.5" x14ac:dyDescent="0.3"/>
  <cols>
    <col min="1" max="1" width="1.625" style="1" customWidth="1"/>
    <col min="2" max="2" width="11.125" style="1" customWidth="1"/>
    <col min="3" max="3" width="13.375" style="1" customWidth="1"/>
    <col min="4" max="4" width="12.75" style="1" bestFit="1" customWidth="1"/>
    <col min="5" max="5" width="15.125" style="1" bestFit="1" customWidth="1"/>
    <col min="6" max="6" width="11" style="1" customWidth="1"/>
    <col min="7" max="8" width="11.5" style="1" customWidth="1"/>
    <col min="9" max="16384" width="9" style="1"/>
  </cols>
  <sheetData>
    <row r="1" spans="2:8" ht="14.25" thickBot="1" x14ac:dyDescent="0.35"/>
    <row r="2" spans="2:8" ht="27.75" thickBot="1" x14ac:dyDescent="0.35">
      <c r="B2" s="33" t="s">
        <v>23</v>
      </c>
      <c r="C2" s="7" t="s">
        <v>2</v>
      </c>
      <c r="D2" s="7" t="s">
        <v>0</v>
      </c>
      <c r="E2" s="8" t="s">
        <v>4</v>
      </c>
      <c r="F2" s="8" t="s">
        <v>33</v>
      </c>
      <c r="G2" s="35" t="s">
        <v>22</v>
      </c>
      <c r="H2" s="8" t="s">
        <v>34</v>
      </c>
    </row>
    <row r="3" spans="2:8" x14ac:dyDescent="0.3">
      <c r="B3" s="10" t="s">
        <v>24</v>
      </c>
      <c r="C3" s="11" t="s">
        <v>7</v>
      </c>
      <c r="D3" s="11" t="s">
        <v>8</v>
      </c>
      <c r="E3" s="30" t="s">
        <v>9</v>
      </c>
      <c r="F3" s="24">
        <v>750</v>
      </c>
      <c r="G3" s="36">
        <v>7.6</v>
      </c>
      <c r="H3" s="20">
        <v>954</v>
      </c>
    </row>
    <row r="4" spans="2:8" x14ac:dyDescent="0.3">
      <c r="B4" s="3" t="s">
        <v>32</v>
      </c>
      <c r="C4" s="2" t="s">
        <v>19</v>
      </c>
      <c r="D4" s="2" t="s">
        <v>8</v>
      </c>
      <c r="E4" s="31" t="s">
        <v>20</v>
      </c>
      <c r="F4" s="25">
        <v>1280</v>
      </c>
      <c r="G4" s="36">
        <v>11</v>
      </c>
      <c r="H4" s="21">
        <v>865</v>
      </c>
    </row>
    <row r="5" spans="2:8" x14ac:dyDescent="0.3">
      <c r="B5" s="3" t="s">
        <v>29</v>
      </c>
      <c r="C5" s="2" t="s">
        <v>17</v>
      </c>
      <c r="D5" s="2" t="s">
        <v>8</v>
      </c>
      <c r="E5" s="31" t="s">
        <v>12</v>
      </c>
      <c r="F5" s="25">
        <v>1280</v>
      </c>
      <c r="G5" s="36">
        <v>11.1</v>
      </c>
      <c r="H5" s="21">
        <v>1245</v>
      </c>
    </row>
    <row r="6" spans="2:8" x14ac:dyDescent="0.3">
      <c r="B6" s="3"/>
      <c r="C6" s="2"/>
      <c r="D6" s="19" t="s">
        <v>43</v>
      </c>
      <c r="E6" s="31"/>
      <c r="F6" s="25"/>
      <c r="G6" s="37"/>
      <c r="H6" s="21">
        <f>SUBTOTAL(1,H3:H5)</f>
        <v>1021.3333333333334</v>
      </c>
    </row>
    <row r="7" spans="2:8" x14ac:dyDescent="0.3">
      <c r="B7" s="3"/>
      <c r="C7" s="2">
        <f>SUBTOTAL(3,C3:C5)</f>
        <v>3</v>
      </c>
      <c r="D7" s="19" t="s">
        <v>40</v>
      </c>
      <c r="E7" s="31"/>
      <c r="F7" s="25"/>
      <c r="G7" s="37"/>
      <c r="H7" s="21"/>
    </row>
    <row r="8" spans="2:8" x14ac:dyDescent="0.3">
      <c r="B8" s="3" t="s">
        <v>28</v>
      </c>
      <c r="C8" s="2" t="s">
        <v>16</v>
      </c>
      <c r="D8" s="2" t="s">
        <v>14</v>
      </c>
      <c r="E8" s="31" t="s">
        <v>9</v>
      </c>
      <c r="F8" s="25">
        <v>950</v>
      </c>
      <c r="G8" s="37">
        <v>7</v>
      </c>
      <c r="H8" s="21">
        <v>2056</v>
      </c>
    </row>
    <row r="9" spans="2:8" x14ac:dyDescent="0.3">
      <c r="B9" s="3" t="s">
        <v>26</v>
      </c>
      <c r="C9" s="2" t="s">
        <v>13</v>
      </c>
      <c r="D9" s="2" t="s">
        <v>14</v>
      </c>
      <c r="E9" s="31" t="s">
        <v>9</v>
      </c>
      <c r="F9" s="25">
        <v>840</v>
      </c>
      <c r="G9" s="36">
        <v>8.6</v>
      </c>
      <c r="H9" s="21">
        <v>1625</v>
      </c>
    </row>
    <row r="10" spans="2:8" x14ac:dyDescent="0.3">
      <c r="B10" s="3"/>
      <c r="C10" s="2"/>
      <c r="D10" s="19" t="s">
        <v>44</v>
      </c>
      <c r="E10" s="31"/>
      <c r="F10" s="25"/>
      <c r="G10" s="36"/>
      <c r="H10" s="21">
        <f>SUBTOTAL(1,H8:H9)</f>
        <v>1840.5</v>
      </c>
    </row>
    <row r="11" spans="2:8" x14ac:dyDescent="0.3">
      <c r="B11" s="3"/>
      <c r="C11" s="2">
        <f>SUBTOTAL(3,C8:C9)</f>
        <v>2</v>
      </c>
      <c r="D11" s="19" t="s">
        <v>41</v>
      </c>
      <c r="E11" s="31"/>
      <c r="F11" s="25"/>
      <c r="G11" s="36"/>
      <c r="H11" s="21"/>
    </row>
    <row r="12" spans="2:8" x14ac:dyDescent="0.3">
      <c r="B12" s="3" t="s">
        <v>31</v>
      </c>
      <c r="C12" s="2" t="s">
        <v>18</v>
      </c>
      <c r="D12" s="2" t="s">
        <v>11</v>
      </c>
      <c r="E12" s="31" t="s">
        <v>9</v>
      </c>
      <c r="F12" s="25">
        <v>1240</v>
      </c>
      <c r="G12" s="36">
        <v>6.8</v>
      </c>
      <c r="H12" s="21">
        <v>1562</v>
      </c>
    </row>
    <row r="13" spans="2:8" x14ac:dyDescent="0.3">
      <c r="B13" s="3" t="s">
        <v>27</v>
      </c>
      <c r="C13" s="2" t="s">
        <v>15</v>
      </c>
      <c r="D13" s="2" t="s">
        <v>11</v>
      </c>
      <c r="E13" s="31" t="s">
        <v>12</v>
      </c>
      <c r="F13" s="25">
        <v>800</v>
      </c>
      <c r="G13" s="36">
        <v>7.7</v>
      </c>
      <c r="H13" s="21">
        <v>2465</v>
      </c>
    </row>
    <row r="14" spans="2:8" ht="14.25" thickBot="1" x14ac:dyDescent="0.35">
      <c r="B14" s="12" t="s">
        <v>25</v>
      </c>
      <c r="C14" s="5" t="s">
        <v>10</v>
      </c>
      <c r="D14" s="5" t="s">
        <v>11</v>
      </c>
      <c r="E14" s="32" t="s">
        <v>12</v>
      </c>
      <c r="F14" s="26">
        <v>850</v>
      </c>
      <c r="G14" s="50">
        <v>11</v>
      </c>
      <c r="H14" s="22">
        <v>1432</v>
      </c>
    </row>
    <row r="15" spans="2:8" x14ac:dyDescent="0.3">
      <c r="B15" s="46"/>
      <c r="C15" s="46"/>
      <c r="D15" s="49" t="s">
        <v>45</v>
      </c>
      <c r="E15" s="47"/>
      <c r="F15" s="27"/>
      <c r="G15" s="48"/>
      <c r="H15" s="23">
        <f>SUBTOTAL(1,H12:H14)</f>
        <v>1819.6666666666667</v>
      </c>
    </row>
    <row r="16" spans="2:8" x14ac:dyDescent="0.3">
      <c r="B16" s="46"/>
      <c r="C16" s="46">
        <f>SUBTOTAL(3,C12:C14)</f>
        <v>3</v>
      </c>
      <c r="D16" s="49" t="s">
        <v>42</v>
      </c>
      <c r="E16" s="47"/>
      <c r="F16" s="27"/>
      <c r="G16" s="48"/>
      <c r="H16" s="23"/>
    </row>
    <row r="17" spans="2:8" x14ac:dyDescent="0.3">
      <c r="B17" s="46"/>
      <c r="C17" s="46"/>
      <c r="D17" s="49" t="s">
        <v>3</v>
      </c>
      <c r="E17" s="47"/>
      <c r="F17" s="27"/>
      <c r="G17" s="48"/>
      <c r="H17" s="23">
        <f>SUBTOTAL(1,H3:H14)</f>
        <v>1525.5</v>
      </c>
    </row>
    <row r="18" spans="2:8" x14ac:dyDescent="0.3">
      <c r="B18" s="46"/>
      <c r="C18" s="46">
        <f>SUBTOTAL(3,C3:C14)</f>
        <v>8</v>
      </c>
      <c r="D18" s="49" t="s">
        <v>1</v>
      </c>
      <c r="E18" s="47"/>
      <c r="F18" s="27"/>
      <c r="G18" s="48"/>
      <c r="H18" s="23"/>
    </row>
  </sheetData>
  <sortState ref="B3:H14">
    <sortCondition descending="1" ref="D3:D14"/>
  </sortState>
  <phoneticPr fontId="2" type="noConversion"/>
  <conditionalFormatting sqref="B3:H18">
    <cfRule type="expression" dxfId="0" priority="1">
      <formula>$F3&gt;=1000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워크시트</vt:lpstr>
      </vt:variant>
      <vt:variant>
        <vt:i4>3</vt:i4>
      </vt:variant>
      <vt:variant>
        <vt:lpstr>차트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5" baseType="lpstr">
      <vt:lpstr>제1작업</vt:lpstr>
      <vt:lpstr>제2작업</vt:lpstr>
      <vt:lpstr>제3작업</vt:lpstr>
      <vt:lpstr>제4작업</vt:lpstr>
      <vt:lpstr>판매가격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User</cp:lastModifiedBy>
  <dcterms:created xsi:type="dcterms:W3CDTF">2019-10-10T06:12:49Z</dcterms:created>
  <dcterms:modified xsi:type="dcterms:W3CDTF">2023-09-08T23:48:18Z</dcterms:modified>
</cp:coreProperties>
</file>